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/>
  </bookViews>
  <sheets>
    <sheet name="1кв.2022г." sheetId="1" r:id="rId1"/>
    <sheet name="1кв.2021г.-1 кв.2022г." sheetId="2" r:id="rId2"/>
  </sheets>
  <calcPr calcId="145621"/>
</workbook>
</file>

<file path=xl/calcChain.xml><?xml version="1.0" encoding="utf-8"?>
<calcChain xmlns="http://schemas.openxmlformats.org/spreadsheetml/2006/main">
  <c r="E14" i="2" l="1"/>
  <c r="E15" i="1" l="1"/>
  <c r="D15" i="1"/>
  <c r="F14" i="1" l="1"/>
  <c r="D14" i="2" l="1"/>
  <c r="F13" i="1"/>
  <c r="F4" i="2"/>
  <c r="F12" i="2" l="1"/>
  <c r="F11" i="2"/>
  <c r="F10" i="2"/>
  <c r="F9" i="2"/>
  <c r="F8" i="2"/>
  <c r="F5" i="2"/>
  <c r="F12" i="1"/>
  <c r="F11" i="1"/>
  <c r="F10" i="1"/>
  <c r="F9" i="1"/>
  <c r="F8" i="1"/>
  <c r="F6" i="1"/>
  <c r="F5" i="1"/>
  <c r="F4" i="1"/>
  <c r="F14" i="2" l="1"/>
  <c r="F15" i="1" l="1"/>
</calcChain>
</file>

<file path=xl/sharedStrings.xml><?xml version="1.0" encoding="utf-8"?>
<sst xmlns="http://schemas.openxmlformats.org/spreadsheetml/2006/main" count="54" uniqueCount="31">
  <si>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</si>
  <si>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</si>
  <si>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</si>
  <si>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</si>
  <si>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</si>
  <si>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</si>
  <si>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</si>
  <si>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</si>
  <si>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</si>
  <si>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</si>
  <si>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</si>
  <si>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</si>
  <si>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</si>
  <si>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</si>
  <si>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</si>
  <si>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</si>
  <si>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</si>
  <si>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</si>
  <si>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</si>
  <si>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</si>
  <si>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</si>
  <si>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</si>
  <si>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</si>
  <si>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Энергосбережение и повышени энергетической эффективности в Мглинском районе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</si>
  <si>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</si>
  <si>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</si>
  <si>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Кассовое исполнение за  1 квартал 2021 года</t>
  </si>
  <si>
    <t>Кассовое исполнение за  1 квартал 2022 года</t>
  </si>
  <si>
    <t>Процент исполнения  2022 года к 2021 году</t>
  </si>
  <si>
    <t xml:space="preserve">Сведения о фактических расходах на реализацию муниципальных программ  Мглинского муниципального района Брянской области за 1 квартал 2022 года в сравнении с 1 кварталом 2021 года 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</si>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</sst>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>
      <selection activeCell="E4" sqref="E4:E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30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27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77414676.239999995</v>
      </c>
      <c r="E4" s="2">
        <v>10636236.67</v>
      </c>
      <c r="F4" s="7">
        <f>E4/D4*100</f>
        <v>13.739302657580939</v>
      </c>
      <c r="G4" s="4"/>
    </row>
    <row r="5" spans="2:7" ht="60.75" customHeight="1" x14ac:dyDescent="0.3">
      <c r="B5" s="5" t="s">
        <v>14</v>
      </c>
      <c r="C5" s="8" t="s">
        <v>4</v>
      </c>
      <c r="D5" s="2">
        <v>38360682.390000001</v>
      </c>
      <c r="E5" s="2">
        <v>1589395.95</v>
      </c>
      <c r="F5" s="7">
        <f t="shared" ref="F5:F15" si="0">E5/D5*100</f>
        <v>4.1432942559289021</v>
      </c>
      <c r="G5" s="4"/>
    </row>
    <row r="6" spans="2:7" ht="76.5" customHeight="1" x14ac:dyDescent="0.3">
      <c r="B6" s="5" t="s">
        <v>21</v>
      </c>
      <c r="C6" s="8" t="s">
        <v>5</v>
      </c>
      <c r="D6" s="2">
        <v>30000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128500</v>
      </c>
      <c r="E7" s="2">
        <v>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2">
        <v>2769339</v>
      </c>
      <c r="E8" s="2">
        <v>265190.40000000002</v>
      </c>
      <c r="F8" s="7">
        <f t="shared" si="0"/>
        <v>9.5759457401206571</v>
      </c>
      <c r="G8" s="4"/>
    </row>
    <row r="9" spans="2:7" ht="69" customHeight="1" x14ac:dyDescent="0.3">
      <c r="B9" s="5" t="s">
        <v>18</v>
      </c>
      <c r="C9" s="8" t="s">
        <v>8</v>
      </c>
      <c r="D9" s="2">
        <v>249058962.30000001</v>
      </c>
      <c r="E9" s="2">
        <v>45842757.799999997</v>
      </c>
      <c r="F9" s="7">
        <f t="shared" si="0"/>
        <v>18.406387538377693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44136171.420000002</v>
      </c>
      <c r="E10" s="2">
        <v>6818554.04</v>
      </c>
      <c r="F10" s="7">
        <f t="shared" si="0"/>
        <v>15.448902386921171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6846730</v>
      </c>
      <c r="E11" s="2">
        <v>1389959.74</v>
      </c>
      <c r="F11" s="7">
        <f t="shared" si="0"/>
        <v>20.301074235437937</v>
      </c>
      <c r="G11" s="4"/>
    </row>
    <row r="12" spans="2:7" ht="75" x14ac:dyDescent="0.3">
      <c r="B12" s="5" t="s">
        <v>15</v>
      </c>
      <c r="C12" s="8" t="s">
        <v>11</v>
      </c>
      <c r="D12" s="2">
        <v>65529</v>
      </c>
      <c r="E12" s="2">
        <v>4616.76</v>
      </c>
      <c r="F12" s="7">
        <f t="shared" si="0"/>
        <v>7.0453692258389422</v>
      </c>
      <c r="G12" s="4"/>
    </row>
    <row r="13" spans="2:7" ht="75" x14ac:dyDescent="0.3">
      <c r="B13" s="5" t="s">
        <v>23</v>
      </c>
      <c r="C13" s="8" t="s">
        <v>22</v>
      </c>
      <c r="D13" s="2">
        <v>87600</v>
      </c>
      <c r="E13" s="2">
        <v>62600</v>
      </c>
      <c r="F13" s="7">
        <f t="shared" si="0"/>
        <v>71.461187214611883</v>
      </c>
      <c r="G13" s="4"/>
    </row>
    <row r="14" spans="2:7" ht="142.5" customHeight="1" x14ac:dyDescent="0.3">
      <c r="B14" s="5" t="s">
        <v>25</v>
      </c>
      <c r="C14" s="8" t="s">
        <v>24</v>
      </c>
      <c r="D14" s="2">
        <v>3092841.47</v>
      </c>
      <c r="E14" s="2">
        <v>0</v>
      </c>
      <c r="F14" s="7">
        <f>E14/D14*100</f>
        <v>0</v>
      </c>
      <c r="G14" s="4"/>
    </row>
    <row r="15" spans="2:7" ht="18.75" x14ac:dyDescent="0.3">
      <c r="B15" s="3"/>
      <c r="C15" s="3"/>
      <c r="D15" s="2">
        <f>SUM(D4:D14)</f>
        <v>421991031.82000005</v>
      </c>
      <c r="E15" s="2">
        <f>SUM(E4:E14)</f>
        <v>66609311.359999992</v>
      </c>
      <c r="F15" s="7">
        <f t="shared" si="0"/>
        <v>15.784532451488719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opLeftCell="A4" workbookViewId="0">
      <selection activeCell="D14" sqref="D14:E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9" t="s">
        <v>29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26</v>
      </c>
      <c r="E3" s="6" t="s">
        <v>27</v>
      </c>
      <c r="F3" s="6" t="s">
        <v>28</v>
      </c>
    </row>
    <row r="4" spans="2:7" ht="91.5" customHeight="1" x14ac:dyDescent="0.3">
      <c r="B4" s="1" t="s">
        <v>13</v>
      </c>
      <c r="C4" s="8" t="s">
        <v>3</v>
      </c>
      <c r="D4" s="2">
        <v>9011144.1699999999</v>
      </c>
      <c r="E4" s="2">
        <v>10636236.67</v>
      </c>
      <c r="F4" s="7">
        <f>E4/D4*100</f>
        <v>118.03425258038014</v>
      </c>
      <c r="G4" s="4"/>
    </row>
    <row r="5" spans="2:7" ht="60.75" customHeight="1" x14ac:dyDescent="0.3">
      <c r="B5" s="5" t="s">
        <v>14</v>
      </c>
      <c r="C5" s="8" t="s">
        <v>4</v>
      </c>
      <c r="D5" s="2">
        <v>2565224.52</v>
      </c>
      <c r="E5" s="2">
        <v>1589395.95</v>
      </c>
      <c r="F5" s="7">
        <f t="shared" ref="F5:F14" si="0">E5/D5*100</f>
        <v>61.959330951662665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2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0</v>
      </c>
      <c r="E7" s="2">
        <v>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285688.03999999998</v>
      </c>
      <c r="E8" s="2">
        <v>265190.40000000002</v>
      </c>
      <c r="F8" s="7">
        <f t="shared" si="0"/>
        <v>92.825166919833265</v>
      </c>
      <c r="G8" s="4"/>
    </row>
    <row r="9" spans="2:7" ht="63" customHeight="1" x14ac:dyDescent="0.3">
      <c r="B9" s="5" t="s">
        <v>18</v>
      </c>
      <c r="C9" s="8" t="s">
        <v>8</v>
      </c>
      <c r="D9" s="2">
        <v>39663315.619999997</v>
      </c>
      <c r="E9" s="2">
        <v>45842757.799999997</v>
      </c>
      <c r="F9" s="7">
        <f t="shared" si="0"/>
        <v>115.57974184307488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6261511.3799999999</v>
      </c>
      <c r="E10" s="2">
        <v>6818554.04</v>
      </c>
      <c r="F10" s="7">
        <f t="shared" si="0"/>
        <v>108.89629717482043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1454964.49</v>
      </c>
      <c r="E11" s="2">
        <v>1389959.74</v>
      </c>
      <c r="F11" s="7">
        <f t="shared" si="0"/>
        <v>95.532210549001093</v>
      </c>
      <c r="G11" s="4"/>
    </row>
    <row r="12" spans="2:7" ht="75" x14ac:dyDescent="0.3">
      <c r="B12" s="5" t="s">
        <v>15</v>
      </c>
      <c r="C12" s="8" t="s">
        <v>11</v>
      </c>
      <c r="D12" s="2">
        <v>448.92</v>
      </c>
      <c r="E12" s="2">
        <v>4616.76</v>
      </c>
      <c r="F12" s="7">
        <f t="shared" si="0"/>
        <v>1028.4148623362737</v>
      </c>
      <c r="G12" s="4"/>
    </row>
    <row r="13" spans="2:7" ht="75" x14ac:dyDescent="0.3">
      <c r="B13" s="5" t="s">
        <v>23</v>
      </c>
      <c r="C13" s="8" t="s">
        <v>22</v>
      </c>
      <c r="D13" s="2">
        <v>0</v>
      </c>
      <c r="E13" s="2">
        <v>62600</v>
      </c>
      <c r="F13" s="7">
        <v>0</v>
      </c>
      <c r="G13" s="4"/>
    </row>
    <row r="14" spans="2:7" ht="18.75" x14ac:dyDescent="0.3">
      <c r="B14" s="3"/>
      <c r="C14" s="3"/>
      <c r="D14" s="2">
        <f>SUM(D4:D13)</f>
        <v>59242297.140000001</v>
      </c>
      <c r="E14" s="2">
        <f>SUM(E4:E13)</f>
        <v>66609311.359999992</v>
      </c>
      <c r="F14" s="7">
        <f t="shared" si="0"/>
        <v>112.43539595129208</v>
      </c>
      <c r="G14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1кв.2022г.</vt:lpstr>
      <vt:lpstr>1кв.2021г.-1 кв.2022г.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2022-05-25T13:32:52Z</dcterms:modified>
</cp:coreProperties>
</file>